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1.05.2022\"/>
    </mc:Choice>
  </mc:AlternateContent>
  <xr:revisionPtr revIDLastSave="0" documentId="13_ncr:1_{87D4AEEF-8E6D-4921-BA70-1FDAFD2FB730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6" i="1" l="1"/>
  <c r="U1226" i="1"/>
  <c r="R1226" i="1"/>
  <c r="E1226" i="1"/>
  <c r="D1226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22" i="1" l="1"/>
  <c r="Q1224" i="1"/>
  <c r="B1226" i="1"/>
  <c r="Q1207" i="1"/>
  <c r="B1224" i="1"/>
  <c r="Q1215" i="1"/>
  <c r="L1218" i="1"/>
  <c r="B1223" i="1"/>
  <c r="Q1205" i="1"/>
  <c r="AA1221" i="1"/>
  <c r="L1216" i="1"/>
  <c r="B1225" i="1"/>
  <c r="AA1222" i="1"/>
  <c r="L1209" i="1"/>
  <c r="Q1214" i="1"/>
  <c r="L1217" i="1"/>
  <c r="Q1218" i="1"/>
  <c r="L1226" i="1"/>
  <c r="AA1226" i="1"/>
  <c r="L1223" i="1"/>
  <c r="L1225" i="1"/>
  <c r="Q1226" i="1"/>
  <c r="AA1201" i="1"/>
  <c r="AA1206" i="1"/>
  <c r="AA1223" i="1"/>
  <c r="Q1223" i="1"/>
  <c r="AA1199" i="1"/>
  <c r="AA1224" i="1"/>
  <c r="AA1205" i="1"/>
  <c r="L1207" i="1"/>
  <c r="Q1208" i="1"/>
  <c r="AA1213" i="1"/>
  <c r="Q1216" i="1"/>
  <c r="AA1217" i="1"/>
  <c r="AA1225" i="1"/>
  <c r="B1222" i="1"/>
  <c r="Q1221" i="1"/>
  <c r="AA1211" i="1"/>
  <c r="L1213" i="1"/>
  <c r="AA1215" i="1"/>
  <c r="L1224" i="1"/>
  <c r="B1213" i="1"/>
  <c r="L1222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G1069" i="1" s="1"/>
  <c r="D1016" i="1"/>
  <c r="Z1015" i="1"/>
  <c r="X1015" i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O988" i="1" s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983" i="1" s="1"/>
  <c r="W983" i="1"/>
  <c r="V983" i="1"/>
  <c r="U983" i="1"/>
  <c r="R983" i="1"/>
  <c r="P983" i="1"/>
  <c r="N983" i="1"/>
  <c r="Q983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Q956" i="1" s="1"/>
  <c r="K956" i="1"/>
  <c r="I956" i="1"/>
  <c r="E956" i="1"/>
  <c r="D956" i="1"/>
  <c r="Z955" i="1"/>
  <c r="X955" i="1"/>
  <c r="Y955" i="1" s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AA903" i="1" s="1"/>
  <c r="X904" i="1"/>
  <c r="X905" i="1"/>
  <c r="X906" i="1"/>
  <c r="X907" i="1"/>
  <c r="X908" i="1"/>
  <c r="Y961" i="1" s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G860" i="1" s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L820" i="1" s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900" i="1"/>
  <c r="Y886" i="1"/>
  <c r="AA837" i="1"/>
  <c r="AA821" i="1"/>
  <c r="L931" i="1"/>
  <c r="L934" i="1"/>
  <c r="O945" i="1"/>
  <c r="AA951" i="1"/>
  <c r="L949" i="1"/>
  <c r="AA954" i="1"/>
  <c r="Q955" i="1"/>
  <c r="AA957" i="1"/>
  <c r="AA961" i="1"/>
  <c r="L963" i="1"/>
  <c r="Q966" i="1"/>
  <c r="O966" i="1"/>
  <c r="L966" i="1"/>
  <c r="AA969" i="1"/>
  <c r="Q974" i="1"/>
  <c r="O979" i="1"/>
  <c r="L983" i="1"/>
  <c r="S886" i="1"/>
  <c r="G917" i="1"/>
  <c r="O845" i="1"/>
  <c r="O968" i="1"/>
  <c r="J907" i="1"/>
  <c r="O970" i="1"/>
  <c r="L992" i="1"/>
  <c r="L999" i="1"/>
  <c r="J1002" i="1"/>
  <c r="AA1003" i="1"/>
  <c r="L1003" i="1"/>
  <c r="Y1004" i="1"/>
  <c r="L1007" i="1"/>
  <c r="AA1012" i="1"/>
  <c r="Q1017" i="1"/>
  <c r="Q1018" i="1"/>
  <c r="Q1019" i="1"/>
  <c r="O1020" i="1"/>
  <c r="L1020" i="1"/>
  <c r="L1023" i="1"/>
  <c r="L1024" i="1"/>
  <c r="Q1027" i="1"/>
  <c r="AA1028" i="1"/>
  <c r="Q1029" i="1"/>
  <c r="O1029" i="1"/>
  <c r="Q1034" i="1"/>
  <c r="Q1035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888" i="1"/>
  <c r="L1060" i="1"/>
  <c r="O994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G1030" i="1"/>
  <c r="S1013" i="1"/>
  <c r="B1055" i="1"/>
  <c r="S959" i="1"/>
  <c r="G897" i="1"/>
  <c r="O1023" i="1"/>
  <c r="L1031" i="1"/>
  <c r="Q872" i="1"/>
  <c r="L889" i="1"/>
  <c r="J987" i="1"/>
  <c r="O990" i="1"/>
  <c r="L1038" i="1"/>
  <c r="L828" i="1"/>
  <c r="L854" i="1"/>
  <c r="Q990" i="1"/>
  <c r="L1046" i="1"/>
  <c r="Q1021" i="1"/>
  <c r="J877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O1062" i="1"/>
  <c r="J883" i="1"/>
  <c r="J964" i="1"/>
  <c r="B1016" i="1"/>
  <c r="Q1024" i="1"/>
  <c r="L1043" i="1"/>
  <c r="J1064" i="1"/>
  <c r="O953" i="1"/>
  <c r="L978" i="1"/>
  <c r="Y1064" i="1"/>
  <c r="Q1069" i="1"/>
  <c r="AA1071" i="1"/>
  <c r="Q1072" i="1"/>
  <c r="O1073" i="1"/>
  <c r="L1074" i="1"/>
  <c r="O1075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B1051" i="1"/>
  <c r="S1084" i="1"/>
  <c r="S990" i="1"/>
  <c r="G1010" i="1"/>
  <c r="G1020" i="1"/>
  <c r="S1103" i="1"/>
  <c r="S1049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G1077" i="1"/>
  <c r="S967" i="1"/>
  <c r="B1029" i="1"/>
  <c r="L1108" i="1"/>
  <c r="Q906" i="1"/>
  <c r="O959" i="1"/>
  <c r="O1036" i="1"/>
  <c r="G887" i="1"/>
  <c r="L917" i="1"/>
  <c r="Q861" i="1"/>
  <c r="Q890" i="1"/>
  <c r="J893" i="1"/>
  <c r="J946" i="1"/>
  <c r="G854" i="1"/>
  <c r="Y895" i="1"/>
  <c r="G957" i="1"/>
  <c r="Y898" i="1"/>
  <c r="J934" i="1"/>
  <c r="S831" i="1"/>
  <c r="L893" i="1"/>
  <c r="Q915" i="1"/>
  <c r="Q884" i="1"/>
  <c r="AA877" i="1"/>
  <c r="L843" i="1"/>
  <c r="S925" i="1"/>
  <c r="J865" i="1"/>
  <c r="J827" i="1"/>
  <c r="Q845" i="1"/>
  <c r="Q870" i="1"/>
  <c r="Y932" i="1"/>
  <c r="Y879" i="1"/>
  <c r="S1088" i="1"/>
  <c r="S1035" i="1"/>
  <c r="Y1040" i="1"/>
  <c r="G895" i="1"/>
  <c r="L859" i="1"/>
  <c r="L821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G1062" i="1"/>
  <c r="J1063" i="1"/>
  <c r="Y1063" i="1"/>
  <c r="Y1080" i="1"/>
  <c r="O1081" i="1"/>
  <c r="AA1021" i="1"/>
  <c r="O1034" i="1"/>
  <c r="O1087" i="1"/>
  <c r="B1059" i="1"/>
  <c r="L1063" i="1"/>
  <c r="L1071" i="1"/>
  <c r="J1078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Y1068" i="1"/>
  <c r="B1083" i="1"/>
  <c r="C1136" i="1" s="1"/>
  <c r="Y1066" i="1"/>
  <c r="AA1068" i="1"/>
  <c r="AA1101" i="1"/>
  <c r="AA1111" i="1"/>
  <c r="S1113" i="1"/>
  <c r="Q1114" i="1"/>
  <c r="L1114" i="1"/>
  <c r="O1041" i="1" l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G942" i="1"/>
  <c r="L944" i="1"/>
  <c r="Q946" i="1"/>
  <c r="J947" i="1"/>
  <c r="AA947" i="1"/>
  <c r="Y948" i="1"/>
  <c r="Q954" i="1"/>
  <c r="AA955" i="1"/>
  <c r="Q957" i="1"/>
  <c r="AA958" i="1"/>
  <c r="Q969" i="1"/>
  <c r="AA976" i="1"/>
  <c r="Q981" i="1"/>
  <c r="G985" i="1"/>
  <c r="L986" i="1"/>
  <c r="J1055" i="1"/>
  <c r="Y1002" i="1"/>
  <c r="O1003" i="1"/>
  <c r="L1006" i="1"/>
  <c r="S1012" i="1"/>
  <c r="O982" i="1"/>
  <c r="Y870" i="1"/>
  <c r="O910" i="1"/>
  <c r="G947" i="1"/>
  <c r="Q871" i="1"/>
  <c r="B850" i="1"/>
  <c r="C850" i="1" s="1"/>
  <c r="AA882" i="1"/>
  <c r="AA878" i="1"/>
  <c r="AA874" i="1"/>
  <c r="S978" i="1"/>
  <c r="J917" i="1"/>
  <c r="Q988" i="1"/>
  <c r="Q940" i="1"/>
  <c r="G938" i="1"/>
  <c r="Q965" i="1"/>
  <c r="O923" i="1"/>
  <c r="J878" i="1"/>
  <c r="Q881" i="1"/>
  <c r="L898" i="1"/>
  <c r="S880" i="1"/>
  <c r="S872" i="1"/>
  <c r="AA842" i="1"/>
  <c r="AA838" i="1"/>
  <c r="S970" i="1"/>
  <c r="O984" i="1"/>
  <c r="G1001" i="1"/>
  <c r="J1006" i="1"/>
  <c r="G1026" i="1"/>
  <c r="Q1015" i="1"/>
  <c r="Q1023" i="1"/>
  <c r="B1077" i="1"/>
  <c r="C1130" i="1" s="1"/>
  <c r="L1088" i="1"/>
  <c r="L1106" i="1"/>
  <c r="AA1109" i="1"/>
  <c r="Y991" i="1"/>
  <c r="Y1036" i="1"/>
  <c r="J826" i="1"/>
  <c r="Q848" i="1"/>
  <c r="Q855" i="1"/>
  <c r="B890" i="1"/>
  <c r="Q902" i="1"/>
  <c r="O957" i="1"/>
  <c r="AA825" i="1"/>
  <c r="AA919" i="1"/>
  <c r="Y980" i="1"/>
  <c r="G901" i="1"/>
  <c r="S964" i="1"/>
  <c r="O856" i="1"/>
  <c r="O873" i="1"/>
  <c r="Q844" i="1"/>
  <c r="Y888" i="1"/>
  <c r="Y880" i="1"/>
  <c r="Y876" i="1"/>
  <c r="Y976" i="1"/>
  <c r="L1050" i="1"/>
  <c r="O967" i="1"/>
  <c r="J986" i="1"/>
  <c r="S894" i="1"/>
  <c r="Y912" i="1"/>
  <c r="J1010" i="1"/>
  <c r="J875" i="1"/>
  <c r="S1104" i="1"/>
  <c r="O823" i="1"/>
  <c r="O898" i="1"/>
  <c r="J936" i="1"/>
  <c r="J944" i="1"/>
  <c r="O946" i="1"/>
  <c r="O954" i="1"/>
  <c r="S932" i="1"/>
  <c r="S863" i="1"/>
  <c r="G939" i="1"/>
  <c r="G915" i="1"/>
  <c r="S974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03" i="1" l="1"/>
  <c r="C940" i="1"/>
  <c r="C1050" i="1"/>
  <c r="C999" i="1"/>
  <c r="C1102" i="1"/>
  <c r="C957" i="1"/>
  <c r="C992" i="1"/>
  <c r="C1093" i="1"/>
  <c r="C987" i="1"/>
  <c r="C931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<sst xmlns="http://schemas.openxmlformats.org/spreadsheetml/2006/main" count="64" uniqueCount="28">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</sst>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6"/>
  <sheetViews>
    <sheetView tabSelected="1" topLeftCell="A7" zoomScaleNormal="100" zoomScaleSheetLayoutView="100" workbookViewId="0">
      <pane xSplit="1" ySplit="2" topLeftCell="B1219" activePane="bottomRight" state="frozen"/>
      <selection pane="topRight" activeCell="B7" sqref="B7"/>
      <selection pane="bottomLeft" activeCell="A9" sqref="A9"/>
      <selection pane="bottomRight" activeCell="A1226" sqref="A1226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6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6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6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5" si="557">+K1222+P1222+R1222+U1222+V1222+Z1222</f>
        <v>24651494.510000002</v>
      </c>
      <c r="C1222" s="71">
        <f t="shared" ref="C1222:C1226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6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6" si="560">(I1222/I1169)-1</f>
        <v>0.2163215672056884</v>
      </c>
      <c r="K1222" s="75">
        <f>'[6]Marketshare 2018'!$HC$67</f>
        <v>10245580.109999999</v>
      </c>
      <c r="L1222" s="77">
        <f t="shared" ref="L1222:L1226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6" si="562">(N1222/N1169)-1</f>
        <v>0.29696684307638543</v>
      </c>
      <c r="P1222" s="75">
        <f>'[6]Marketshare 2018'!$HC$77</f>
        <v>3926435.8499999996</v>
      </c>
      <c r="Q1222" s="77">
        <f t="shared" ref="Q1222:Q1226" si="563">(P1222/0.09)/N1222</f>
        <v>0.19084057169935692</v>
      </c>
      <c r="R1222" s="72">
        <f>[5]Data!$W$1217</f>
        <v>1516994.04</v>
      </c>
      <c r="S1222" s="79">
        <f t="shared" ref="S1222:S1226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6" si="565">(X1222/X1169)-1</f>
        <v>0.22324838094665056</v>
      </c>
      <c r="Z1222" s="75">
        <f>'[7]From Apr 2018'!$HC$18</f>
        <v>2456097.9899999998</v>
      </c>
      <c r="AA1222" s="77">
        <f t="shared" ref="AA1222:AA1226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2022-06-07T09:17:21Z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